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A6CFB04F-49C4-450E-939E-773BF3A3AD34}" xr6:coauthVersionLast="47" xr6:coauthVersionMax="47" xr10:uidLastSave="{6E4F41B1-095C-483F-B615-306406BA7070}"/>
  <bookViews>
    <workbookView xWindow="-120" yWindow="-120" windowWidth="29040" windowHeight="17520" tabRatio="605"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<sst xmlns="http://schemas.openxmlformats.org/spreadsheetml/2006/main" count="883" uniqueCount="424">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</sst>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tabSelected="1" zoomScaleNormal="100" workbookViewId="0">
      <pane ySplit="20" topLeftCell="A21"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23" t="s">
        <v>0</v>
      </c>
      <c r="B1" s="323"/>
      <c r="C1" s="323"/>
      <c r="D1" s="323"/>
      <c r="E1" s="323"/>
      <c r="F1" s="323"/>
      <c r="G1" s="323"/>
      <c r="H1" s="323"/>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23" t="s">
        <v>423</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row>
    <row r="3" spans="1:415" ht="16.5" customHeight="1" thickBot="1" x14ac:dyDescent="0.25">
      <c r="A3" s="323"/>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c r="IH3" s="323"/>
      <c r="II3" s="323"/>
      <c r="IJ3" s="323"/>
      <c r="IK3" s="323"/>
      <c r="IL3" s="323"/>
      <c r="IM3" s="323"/>
      <c r="IN3" s="323"/>
      <c r="IO3" s="323"/>
      <c r="IP3" s="323"/>
      <c r="IQ3" s="323"/>
      <c r="IR3" s="323"/>
      <c r="IS3" s="323"/>
      <c r="IT3" s="323"/>
      <c r="IU3" s="323"/>
      <c r="IV3" s="323"/>
      <c r="IW3" s="323"/>
      <c r="IX3" s="323"/>
      <c r="IY3" s="323"/>
      <c r="IZ3" s="323"/>
      <c r="JA3" s="323"/>
      <c r="JB3" s="323"/>
      <c r="JC3" s="323"/>
      <c r="JD3" s="323"/>
      <c r="JE3" s="323"/>
      <c r="JF3" s="323"/>
      <c r="JG3" s="323"/>
      <c r="JH3" s="323"/>
      <c r="JI3" s="323"/>
      <c r="JJ3" s="323"/>
      <c r="JK3" s="323"/>
      <c r="JL3" s="323"/>
      <c r="JM3" s="323"/>
      <c r="JN3" s="323"/>
      <c r="JO3" s="323"/>
      <c r="JP3" s="323"/>
      <c r="JQ3" s="323"/>
      <c r="JR3" s="323"/>
      <c r="JS3" s="323"/>
      <c r="JT3" s="323"/>
      <c r="JU3" s="323"/>
      <c r="JV3" s="323"/>
      <c r="JW3" s="323"/>
      <c r="JX3" s="323"/>
      <c r="JY3" s="323"/>
      <c r="JZ3" s="323"/>
      <c r="KA3" s="323"/>
      <c r="KB3" s="323"/>
      <c r="KC3" s="323"/>
      <c r="KD3" s="323"/>
      <c r="KE3" s="323"/>
      <c r="KF3" s="323"/>
      <c r="KG3" s="323"/>
      <c r="KH3" s="323"/>
      <c r="KI3" s="323"/>
      <c r="KJ3" s="323"/>
      <c r="KK3" s="323"/>
      <c r="KL3" s="323"/>
      <c r="KM3" s="323"/>
      <c r="KN3" s="323"/>
      <c r="KO3" s="323"/>
      <c r="KP3" s="323"/>
      <c r="KQ3" s="323"/>
      <c r="KR3" s="323"/>
      <c r="KS3" s="323"/>
      <c r="KT3" s="323"/>
      <c r="KU3" s="323"/>
      <c r="KV3" s="323"/>
      <c r="KW3" s="323"/>
      <c r="KX3" s="323"/>
      <c r="KY3" s="323"/>
      <c r="KZ3" s="323"/>
      <c r="LA3" s="323"/>
      <c r="LB3" s="323"/>
      <c r="LC3" s="323"/>
      <c r="LD3" s="323"/>
      <c r="LE3" s="323"/>
      <c r="LF3" s="323"/>
      <c r="LG3" s="323"/>
      <c r="LH3" s="323"/>
      <c r="LI3" s="323"/>
      <c r="LJ3" s="323"/>
      <c r="LK3" s="323"/>
      <c r="LL3" s="323"/>
      <c r="LM3" s="323"/>
      <c r="LN3" s="323"/>
      <c r="LO3" s="323"/>
      <c r="LP3" s="323"/>
      <c r="LQ3" s="323"/>
      <c r="LR3" s="323"/>
      <c r="LS3" s="323"/>
      <c r="LT3" s="323"/>
      <c r="LU3" s="323"/>
      <c r="LV3" s="323"/>
      <c r="LW3" s="323"/>
      <c r="LX3" s="323"/>
      <c r="LY3" s="323"/>
      <c r="LZ3" s="323"/>
      <c r="MA3" s="323"/>
      <c r="MB3" s="323"/>
      <c r="MC3" s="323"/>
      <c r="MD3" s="323"/>
      <c r="ME3" s="323"/>
      <c r="MF3" s="323"/>
      <c r="MG3" s="323"/>
      <c r="MH3" s="323"/>
      <c r="MI3" s="323"/>
      <c r="MJ3" s="323"/>
      <c r="MK3" s="323"/>
      <c r="ML3" s="323"/>
      <c r="MM3" s="323"/>
      <c r="MN3" s="323"/>
      <c r="MO3" s="323"/>
      <c r="MP3" s="323"/>
      <c r="MQ3" s="323"/>
      <c r="MR3" s="323"/>
      <c r="MS3" s="323"/>
      <c r="MT3" s="323"/>
      <c r="MU3" s="323"/>
      <c r="MV3" s="323"/>
      <c r="MW3" s="323"/>
      <c r="MX3" s="323"/>
      <c r="MY3" s="323"/>
      <c r="MZ3" s="323"/>
      <c r="NA3" s="323"/>
      <c r="NB3" s="323"/>
      <c r="NC3" s="323"/>
      <c r="ND3" s="323"/>
      <c r="NE3" s="323"/>
      <c r="NF3" s="323"/>
      <c r="NG3" s="323"/>
      <c r="NH3" s="323"/>
      <c r="NI3" s="323"/>
      <c r="NJ3" s="323"/>
      <c r="NK3" s="323"/>
      <c r="NL3" s="323"/>
      <c r="NM3" s="323"/>
      <c r="NN3" s="323"/>
      <c r="NO3" s="323"/>
      <c r="NP3" s="323"/>
      <c r="NQ3" s="323"/>
      <c r="NR3" s="323"/>
      <c r="NS3" s="323"/>
      <c r="NT3" s="323"/>
      <c r="NU3" s="323"/>
      <c r="NV3" s="323"/>
      <c r="NW3" s="323"/>
      <c r="NX3" s="323"/>
      <c r="NY3" s="323"/>
      <c r="NZ3" s="323"/>
      <c r="OA3" s="323"/>
      <c r="OB3" s="323"/>
      <c r="OC3" s="323"/>
      <c r="OD3" s="323"/>
      <c r="OE3" s="323"/>
      <c r="OF3" s="323"/>
      <c r="OG3" s="323"/>
      <c r="OH3" s="323"/>
      <c r="OI3" s="323"/>
      <c r="OJ3" s="323"/>
      <c r="OK3" s="323"/>
      <c r="OL3" s="323"/>
      <c r="OM3" s="323"/>
      <c r="ON3" s="323"/>
      <c r="OO3" s="323"/>
      <c r="OP3" s="323"/>
      <c r="OQ3" s="323"/>
      <c r="OR3" s="323"/>
      <c r="OS3" s="323"/>
      <c r="OT3" s="323"/>
      <c r="OU3" s="323"/>
      <c r="OV3" s="323"/>
      <c r="OW3" s="323"/>
      <c r="OX3" s="323"/>
      <c r="OY3" s="323"/>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7" t="s">
        <v>3</v>
      </c>
      <c r="D5" s="328"/>
      <c r="E5" s="328"/>
      <c r="F5" s="328"/>
      <c r="G5" s="328"/>
      <c r="H5" s="329"/>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6" t="s">
        <v>6</v>
      </c>
      <c r="D7" s="326"/>
      <c r="E7" s="326"/>
      <c r="F7" s="326"/>
      <c r="G7" s="326"/>
      <c r="H7" s="326"/>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40">
        <v>43466</v>
      </c>
      <c r="D8" s="341"/>
      <c r="E8" s="341"/>
      <c r="F8" s="341"/>
      <c r="G8" s="341"/>
      <c r="H8" s="341"/>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33" t="s">
        <v>11</v>
      </c>
      <c r="D9" s="333"/>
      <c r="E9" s="333"/>
      <c r="F9" s="333"/>
      <c r="G9" s="333"/>
      <c r="H9" s="333"/>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33" t="s">
        <v>14</v>
      </c>
      <c r="D10" s="333"/>
      <c r="E10" s="333"/>
      <c r="F10" s="333"/>
      <c r="G10" s="333"/>
      <c r="H10" s="333"/>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4">
        <v>43466</v>
      </c>
      <c r="D11" s="325"/>
      <c r="E11" s="325"/>
      <c r="F11" s="325"/>
      <c r="G11" s="325"/>
      <c r="H11" s="325"/>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42" t="s">
        <v>17</v>
      </c>
      <c r="D12" s="342"/>
      <c r="E12" s="342"/>
      <c r="F12" s="342"/>
      <c r="G12" s="342"/>
      <c r="H12" s="342"/>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33" t="s">
        <v>17</v>
      </c>
      <c r="D13" s="333"/>
      <c r="E13" s="333"/>
      <c r="F13" s="333"/>
      <c r="G13" s="333"/>
      <c r="H13" s="333"/>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33" t="s">
        <v>17</v>
      </c>
      <c r="D14" s="333"/>
      <c r="E14" s="333"/>
      <c r="F14" s="333"/>
      <c r="G14" s="333"/>
      <c r="H14" s="333"/>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34" t="s">
        <v>20</v>
      </c>
      <c r="B16" s="335"/>
      <c r="C16" s="335"/>
      <c r="D16" s="335"/>
      <c r="E16" s="335"/>
      <c r="F16" s="335"/>
      <c r="G16" s="335"/>
      <c r="H16" s="336"/>
      <c r="I16" s="330" t="s">
        <v>21</v>
      </c>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c r="BM16" s="331"/>
      <c r="BN16" s="331"/>
      <c r="BO16" s="331"/>
      <c r="BP16" s="331"/>
      <c r="BQ16" s="331"/>
      <c r="BR16" s="331"/>
      <c r="BS16" s="331"/>
      <c r="BT16" s="331"/>
      <c r="BU16" s="331"/>
      <c r="BV16" s="331"/>
      <c r="BW16" s="331"/>
      <c r="BX16" s="331"/>
      <c r="BY16" s="331"/>
      <c r="BZ16" s="331"/>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c r="DC16" s="331"/>
      <c r="DD16" s="331"/>
      <c r="DE16" s="331"/>
      <c r="DF16" s="331"/>
      <c r="DG16" s="331"/>
      <c r="DH16" s="331"/>
      <c r="DI16" s="331"/>
      <c r="DJ16" s="331"/>
      <c r="DK16" s="331"/>
      <c r="DL16" s="331"/>
      <c r="DM16" s="331"/>
      <c r="DN16" s="331"/>
      <c r="DO16" s="331"/>
      <c r="DP16" s="331"/>
      <c r="DQ16" s="331"/>
      <c r="DR16" s="331"/>
      <c r="DS16" s="331"/>
      <c r="DT16" s="331"/>
      <c r="DU16" s="331"/>
      <c r="DV16" s="331"/>
      <c r="DW16" s="331"/>
      <c r="DX16" s="331"/>
      <c r="DY16" s="331"/>
      <c r="DZ16" s="331"/>
      <c r="EA16" s="331"/>
      <c r="EB16" s="331"/>
      <c r="EC16" s="331"/>
      <c r="ED16" s="331"/>
      <c r="EE16" s="331"/>
      <c r="EF16" s="331"/>
      <c r="EG16" s="331"/>
      <c r="EH16" s="331"/>
      <c r="EI16" s="331"/>
      <c r="EJ16" s="331"/>
      <c r="EK16" s="331"/>
      <c r="EL16" s="331"/>
      <c r="EM16" s="331"/>
      <c r="EN16" s="331"/>
      <c r="EO16" s="331"/>
      <c r="EP16" s="331"/>
      <c r="EQ16" s="331"/>
      <c r="ER16" s="331"/>
      <c r="ES16" s="331"/>
      <c r="ET16" s="331"/>
      <c r="EU16" s="331"/>
      <c r="EV16" s="331"/>
      <c r="EW16" s="331"/>
      <c r="EX16" s="331"/>
      <c r="EY16" s="331"/>
      <c r="EZ16" s="331"/>
      <c r="FA16" s="331"/>
      <c r="FB16" s="331"/>
      <c r="FC16" s="331"/>
      <c r="FD16" s="331"/>
      <c r="FE16" s="331"/>
      <c r="FF16" s="331"/>
      <c r="FG16" s="331"/>
      <c r="FH16" s="331"/>
      <c r="FI16" s="331"/>
      <c r="FJ16" s="331"/>
      <c r="FK16" s="331"/>
      <c r="FL16" s="331"/>
      <c r="FM16" s="331"/>
      <c r="FN16" s="331"/>
      <c r="FO16" s="331"/>
      <c r="FP16" s="331"/>
      <c r="FQ16" s="331"/>
      <c r="FR16" s="331"/>
      <c r="FS16" s="331"/>
      <c r="FT16" s="331"/>
      <c r="FU16" s="331"/>
      <c r="FV16" s="331"/>
      <c r="FW16" s="331"/>
      <c r="FX16" s="331"/>
      <c r="FY16" s="331"/>
      <c r="FZ16" s="331"/>
      <c r="GA16" s="331"/>
      <c r="GB16" s="331"/>
      <c r="GC16" s="331"/>
      <c r="GD16" s="331"/>
      <c r="GE16" s="331"/>
      <c r="GF16" s="331"/>
      <c r="GG16" s="331"/>
      <c r="GH16" s="331"/>
      <c r="GI16" s="331"/>
      <c r="GJ16" s="331"/>
      <c r="GK16" s="331"/>
      <c r="GL16" s="331"/>
      <c r="GM16" s="331"/>
      <c r="GN16" s="331"/>
      <c r="GO16" s="331"/>
      <c r="GP16" s="331"/>
      <c r="GQ16" s="331"/>
      <c r="GR16" s="331"/>
      <c r="GS16" s="331"/>
      <c r="GT16" s="331"/>
      <c r="GU16" s="331"/>
      <c r="GV16" s="331"/>
      <c r="GW16" s="331"/>
      <c r="GX16" s="331"/>
      <c r="GY16" s="331"/>
      <c r="GZ16" s="331"/>
      <c r="HA16" s="331"/>
      <c r="HB16" s="331"/>
      <c r="HC16" s="331"/>
      <c r="HD16" s="331"/>
      <c r="HE16" s="331"/>
      <c r="HF16" s="331"/>
      <c r="HG16" s="331"/>
      <c r="HH16" s="331"/>
      <c r="HI16" s="331"/>
      <c r="HJ16" s="331"/>
      <c r="HK16" s="331"/>
      <c r="HL16" s="331"/>
      <c r="HM16" s="331"/>
      <c r="HN16" s="331"/>
      <c r="HO16" s="331"/>
      <c r="HP16" s="331"/>
      <c r="HQ16" s="331"/>
      <c r="HR16" s="331"/>
      <c r="HS16" s="331"/>
      <c r="HT16" s="331"/>
      <c r="HU16" s="331"/>
      <c r="HV16" s="331"/>
      <c r="HW16" s="331"/>
      <c r="HX16" s="331"/>
      <c r="HY16" s="331"/>
      <c r="HZ16" s="331"/>
      <c r="IA16" s="331"/>
      <c r="IB16" s="331"/>
      <c r="IC16" s="331"/>
      <c r="ID16" s="331"/>
      <c r="IE16" s="331"/>
      <c r="IF16" s="331"/>
      <c r="IG16" s="331"/>
      <c r="IH16" s="331"/>
      <c r="II16" s="331"/>
      <c r="IJ16" s="331"/>
      <c r="IK16" s="331"/>
      <c r="IL16" s="331"/>
      <c r="IM16" s="331"/>
      <c r="IN16" s="331"/>
      <c r="IO16" s="331"/>
      <c r="IP16" s="331"/>
      <c r="IQ16" s="331"/>
      <c r="IR16" s="331"/>
      <c r="IS16" s="331"/>
      <c r="IT16" s="331"/>
      <c r="IU16" s="331"/>
      <c r="IV16" s="331"/>
      <c r="IW16" s="331"/>
      <c r="IX16" s="331"/>
      <c r="IY16" s="331"/>
      <c r="IZ16" s="331"/>
      <c r="JA16" s="331"/>
      <c r="JB16" s="331"/>
      <c r="JC16" s="331"/>
      <c r="JD16" s="331"/>
      <c r="JE16" s="331"/>
      <c r="JF16" s="331"/>
      <c r="JG16" s="331"/>
      <c r="JH16" s="331"/>
      <c r="JI16" s="331"/>
      <c r="JJ16" s="331"/>
      <c r="JK16" s="331"/>
      <c r="JL16" s="331"/>
      <c r="JM16" s="331"/>
      <c r="JN16" s="331"/>
      <c r="JO16" s="331"/>
      <c r="JP16" s="331"/>
      <c r="JQ16" s="331"/>
      <c r="JR16" s="331"/>
      <c r="JS16" s="331"/>
      <c r="JT16" s="331"/>
      <c r="JU16" s="331"/>
      <c r="JV16" s="331"/>
      <c r="JW16" s="331"/>
      <c r="JX16" s="331"/>
      <c r="JY16" s="331"/>
      <c r="JZ16" s="331"/>
      <c r="KA16" s="331"/>
      <c r="KB16" s="331"/>
      <c r="KC16" s="331"/>
      <c r="KD16" s="331"/>
      <c r="KE16" s="331"/>
      <c r="KF16" s="331"/>
      <c r="KG16" s="331"/>
      <c r="KH16" s="331"/>
      <c r="KI16" s="331"/>
      <c r="KJ16" s="331"/>
      <c r="KK16" s="331"/>
      <c r="KL16" s="331"/>
      <c r="KM16" s="331"/>
      <c r="KN16" s="331"/>
      <c r="KO16" s="331"/>
      <c r="KP16" s="331"/>
      <c r="KQ16" s="331"/>
      <c r="KR16" s="331"/>
      <c r="KS16" s="331"/>
      <c r="KT16" s="331"/>
      <c r="KU16" s="331"/>
      <c r="KV16" s="331"/>
      <c r="KW16" s="331"/>
      <c r="KX16" s="331"/>
      <c r="KY16" s="331"/>
      <c r="KZ16" s="331"/>
      <c r="LA16" s="331"/>
      <c r="LB16" s="331"/>
      <c r="LC16" s="331"/>
      <c r="LD16" s="331"/>
      <c r="LE16" s="331"/>
      <c r="LF16" s="331"/>
      <c r="LG16" s="331"/>
      <c r="LH16" s="331"/>
      <c r="LI16" s="331"/>
      <c r="LJ16" s="331"/>
      <c r="LK16" s="331"/>
      <c r="LL16" s="331"/>
      <c r="LM16" s="331"/>
      <c r="LN16" s="331"/>
      <c r="LO16" s="331"/>
      <c r="LP16" s="331"/>
      <c r="LQ16" s="331"/>
      <c r="LR16" s="331"/>
      <c r="LS16" s="331"/>
      <c r="LT16" s="331"/>
      <c r="LU16" s="331"/>
      <c r="LV16" s="331"/>
      <c r="LW16" s="331"/>
      <c r="LX16" s="331"/>
      <c r="LY16" s="331"/>
      <c r="LZ16" s="331"/>
      <c r="MA16" s="331"/>
      <c r="MB16" s="331"/>
      <c r="MC16" s="331"/>
      <c r="MD16" s="331"/>
      <c r="ME16" s="331"/>
      <c r="MF16" s="331"/>
      <c r="MG16" s="331"/>
      <c r="MH16" s="331"/>
      <c r="MI16" s="331"/>
      <c r="MJ16" s="331"/>
      <c r="MK16" s="331"/>
      <c r="ML16" s="331"/>
      <c r="MM16" s="331"/>
      <c r="MN16" s="331"/>
      <c r="MO16" s="331"/>
      <c r="MP16" s="331"/>
      <c r="MQ16" s="331"/>
      <c r="MR16" s="331"/>
      <c r="MS16" s="331"/>
      <c r="MT16" s="331"/>
      <c r="MU16" s="331"/>
      <c r="MV16" s="331"/>
      <c r="MW16" s="331"/>
      <c r="MX16" s="331"/>
      <c r="MY16" s="331"/>
      <c r="MZ16" s="331"/>
      <c r="NA16" s="331"/>
      <c r="NB16" s="331"/>
      <c r="NC16" s="331"/>
      <c r="ND16" s="331"/>
      <c r="NE16" s="331"/>
      <c r="NF16" s="331"/>
      <c r="NG16" s="331"/>
      <c r="NH16" s="331"/>
      <c r="NI16" s="331"/>
      <c r="NJ16" s="331"/>
      <c r="NK16" s="331"/>
      <c r="NL16" s="331"/>
      <c r="NM16" s="331"/>
      <c r="NN16" s="331"/>
      <c r="NO16" s="331"/>
      <c r="NP16" s="331"/>
      <c r="NQ16" s="331"/>
      <c r="NR16" s="331"/>
      <c r="NS16" s="331"/>
      <c r="NT16" s="331"/>
      <c r="NU16" s="331"/>
      <c r="NV16" s="331"/>
      <c r="NW16" s="331"/>
      <c r="NX16" s="331"/>
      <c r="NY16" s="331"/>
      <c r="NZ16" s="331"/>
      <c r="OA16" s="331"/>
      <c r="OB16" s="331"/>
      <c r="OC16" s="331"/>
      <c r="OD16" s="331"/>
      <c r="OE16" s="332"/>
      <c r="OF16" s="337" t="s">
        <v>22</v>
      </c>
      <c r="OG16" s="338"/>
      <c r="OH16" s="338"/>
      <c r="OI16" s="338"/>
      <c r="OJ16" s="338"/>
      <c r="OK16" s="338"/>
      <c r="OL16" s="338"/>
      <c r="OM16" s="338"/>
      <c r="ON16" s="338"/>
      <c r="OO16" s="338"/>
      <c r="OP16" s="338"/>
      <c r="OQ16" s="338"/>
      <c r="OR16" s="338"/>
      <c r="OS16" s="338"/>
      <c r="OT16" s="338"/>
      <c r="OU16" s="338"/>
      <c r="OV16" s="338"/>
      <c r="OW16" s="338"/>
      <c r="OX16" s="338"/>
      <c r="OY16" s="339"/>
    </row>
    <row r="17" spans="1:418" ht="21.75" customHeight="1" x14ac:dyDescent="0.2">
      <c r="A17" s="305" t="s">
        <v>23</v>
      </c>
      <c r="B17" s="306"/>
      <c r="C17" s="306"/>
      <c r="D17" s="306"/>
      <c r="E17" s="306"/>
      <c r="F17" s="306"/>
      <c r="G17" s="306"/>
      <c r="H17" s="307"/>
      <c r="I17" s="99"/>
      <c r="J17" s="314" t="s">
        <v>24</v>
      </c>
      <c r="K17" s="315"/>
      <c r="L17" s="315"/>
      <c r="M17" s="315"/>
      <c r="N17" s="315"/>
      <c r="O17" s="315"/>
      <c r="P17" s="315"/>
      <c r="Q17" s="315"/>
      <c r="R17" s="315"/>
      <c r="S17" s="315"/>
      <c r="T17" s="315"/>
      <c r="U17" s="315"/>
      <c r="V17" s="315"/>
      <c r="W17" s="315"/>
      <c r="X17" s="315"/>
      <c r="Y17" s="315"/>
      <c r="Z17" s="315"/>
      <c r="AA17" s="315"/>
      <c r="AB17" s="315"/>
      <c r="AC17" s="316"/>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46" t="s">
        <v>25</v>
      </c>
      <c r="OG17" s="347"/>
      <c r="OH17" s="347" t="s">
        <v>26</v>
      </c>
      <c r="OI17" s="347"/>
      <c r="OJ17" s="350" t="s">
        <v>27</v>
      </c>
      <c r="OK17" s="351"/>
      <c r="OL17" s="351"/>
      <c r="OM17" s="351"/>
      <c r="ON17" s="351"/>
      <c r="OO17" s="351"/>
      <c r="OP17" s="351"/>
      <c r="OQ17" s="351"/>
      <c r="OR17" s="351"/>
      <c r="OS17" s="351"/>
      <c r="OT17" s="351"/>
      <c r="OU17" s="351"/>
      <c r="OV17" s="351"/>
      <c r="OW17" s="351"/>
      <c r="OX17" s="351"/>
      <c r="OY17" s="180"/>
      <c r="PB17" s="292"/>
    </row>
    <row r="18" spans="1:418" ht="17.25" customHeight="1" x14ac:dyDescent="0.2">
      <c r="A18" s="308"/>
      <c r="B18" s="309"/>
      <c r="C18" s="309"/>
      <c r="D18" s="309"/>
      <c r="E18" s="309"/>
      <c r="F18" s="309"/>
      <c r="G18" s="309"/>
      <c r="H18" s="310"/>
      <c r="I18" s="100"/>
      <c r="J18" s="90" t="s">
        <v>28</v>
      </c>
      <c r="K18" s="299">
        <v>1</v>
      </c>
      <c r="L18" s="299"/>
      <c r="M18" s="299">
        <v>2</v>
      </c>
      <c r="N18" s="299"/>
      <c r="O18" s="299">
        <v>3</v>
      </c>
      <c r="P18" s="299"/>
      <c r="Q18" s="299">
        <v>4</v>
      </c>
      <c r="R18" s="299"/>
      <c r="S18" s="299">
        <v>5</v>
      </c>
      <c r="T18" s="299"/>
      <c r="U18" s="299">
        <v>6</v>
      </c>
      <c r="V18" s="299"/>
      <c r="W18" s="299">
        <v>7</v>
      </c>
      <c r="X18" s="299"/>
      <c r="Y18" s="317" t="s">
        <v>29</v>
      </c>
      <c r="Z18" s="318"/>
      <c r="AA18" s="299" t="s">
        <v>30</v>
      </c>
      <c r="AB18" s="319" t="s">
        <v>31</v>
      </c>
      <c r="AC18" s="299"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48"/>
      <c r="OG18" s="349"/>
      <c r="OH18" s="349"/>
      <c r="OI18" s="349"/>
      <c r="OJ18" s="90" t="s">
        <v>28</v>
      </c>
      <c r="OK18" s="345">
        <v>1</v>
      </c>
      <c r="OL18" s="345"/>
      <c r="OM18" s="345">
        <v>2</v>
      </c>
      <c r="ON18" s="345"/>
      <c r="OO18" s="345">
        <v>3</v>
      </c>
      <c r="OP18" s="345"/>
      <c r="OQ18" s="345">
        <v>4</v>
      </c>
      <c r="OR18" s="345"/>
      <c r="OS18" s="345">
        <v>5</v>
      </c>
      <c r="OT18" s="345"/>
      <c r="OU18" s="345">
        <v>6</v>
      </c>
      <c r="OV18" s="345"/>
      <c r="OW18" s="345">
        <v>7</v>
      </c>
      <c r="OX18" s="345"/>
      <c r="OY18" s="178"/>
    </row>
    <row r="19" spans="1:418" ht="21" customHeight="1" thickBot="1" x14ac:dyDescent="0.25">
      <c r="A19" s="311"/>
      <c r="B19" s="312"/>
      <c r="C19" s="312"/>
      <c r="D19" s="312"/>
      <c r="E19" s="312"/>
      <c r="F19" s="312"/>
      <c r="G19" s="312"/>
      <c r="H19" s="313"/>
      <c r="I19" s="100"/>
      <c r="J19" s="90" t="s">
        <v>7</v>
      </c>
      <c r="K19" s="320">
        <f>J8</f>
        <v>0</v>
      </c>
      <c r="L19" s="321"/>
      <c r="M19" s="320">
        <f>J9</f>
        <v>0</v>
      </c>
      <c r="N19" s="321"/>
      <c r="O19" s="320">
        <f>J10</f>
        <v>0</v>
      </c>
      <c r="P19" s="321"/>
      <c r="Q19" s="320">
        <f>J11</f>
        <v>0</v>
      </c>
      <c r="R19" s="321"/>
      <c r="S19" s="320">
        <f>J12</f>
        <v>0</v>
      </c>
      <c r="T19" s="321"/>
      <c r="U19" s="320">
        <f>J13</f>
        <v>0</v>
      </c>
      <c r="V19" s="321"/>
      <c r="W19" s="320">
        <f>J14</f>
        <v>0</v>
      </c>
      <c r="X19" s="321"/>
      <c r="Y19" s="314"/>
      <c r="Z19" s="316"/>
      <c r="AA19" s="299"/>
      <c r="AB19" s="319"/>
      <c r="AC19" s="299"/>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48"/>
      <c r="OG19" s="349"/>
      <c r="OH19" s="349"/>
      <c r="OI19" s="349"/>
      <c r="OJ19" s="90" t="s">
        <v>7</v>
      </c>
      <c r="OK19" s="343"/>
      <c r="OL19" s="344"/>
      <c r="OM19" s="343"/>
      <c r="ON19" s="344"/>
      <c r="OO19" s="343"/>
      <c r="OP19" s="344"/>
      <c r="OQ19" s="343"/>
      <c r="OR19" s="344"/>
      <c r="OS19" s="343"/>
      <c r="OT19" s="344"/>
      <c r="OU19" s="343"/>
      <c r="OV19" s="344"/>
      <c r="OW19" s="343"/>
      <c r="OX19" s="344"/>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299"/>
      <c r="AB20" s="319"/>
      <c r="AC20" s="299"/>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6" t="s">
        <v>44</v>
      </c>
      <c r="OG20" s="296" t="s">
        <v>45</v>
      </c>
      <c r="OH20" s="296" t="s">
        <v>46</v>
      </c>
      <c r="OI20" s="296"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3"/>
      <c r="AE299" s="293"/>
      <c r="AF299" s="293"/>
      <c r="AG299" s="293"/>
      <c r="AH299" s="293"/>
      <c r="AI299" s="293"/>
      <c r="AJ299" s="293"/>
      <c r="AK299" s="293"/>
      <c r="AL299" s="293"/>
      <c r="AM299" s="293"/>
      <c r="AN299" s="293"/>
      <c r="AO299" s="293"/>
      <c r="AP299" s="293"/>
      <c r="AQ299" s="293"/>
      <c r="AR299" s="293"/>
      <c r="AS299" s="293"/>
      <c r="AT299" s="293"/>
      <c r="AU299" s="293"/>
      <c r="AV299" s="293"/>
      <c r="AW299" s="293"/>
      <c r="AX299" s="293"/>
      <c r="AY299" s="293"/>
      <c r="AZ299" s="293"/>
      <c r="BA299" s="293"/>
      <c r="BB299" s="293"/>
      <c r="BC299" s="293"/>
      <c r="BD299" s="293"/>
      <c r="BE299" s="293"/>
      <c r="BF299" s="293"/>
      <c r="BG299" s="293"/>
      <c r="BH299" s="293"/>
      <c r="BI299" s="293"/>
      <c r="BJ299" s="293"/>
      <c r="BK299" s="293"/>
      <c r="BL299" s="293"/>
      <c r="BM299" s="29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93"/>
      <c r="GX299" s="293"/>
      <c r="GY299" s="293"/>
      <c r="GZ299" s="293"/>
      <c r="HA299" s="293"/>
      <c r="HB299" s="293"/>
      <c r="HC299" s="293"/>
      <c r="HD299" s="293"/>
      <c r="HE299" s="293"/>
      <c r="HF299" s="293"/>
      <c r="HG299" s="293"/>
      <c r="HH299" s="293"/>
      <c r="HI299" s="293"/>
      <c r="HJ299" s="293"/>
      <c r="HK299" s="293"/>
      <c r="HL299" s="293"/>
      <c r="HM299" s="293"/>
      <c r="HN299" s="293"/>
      <c r="HO299" s="293"/>
      <c r="HP299" s="293"/>
      <c r="HQ299" s="293"/>
      <c r="HR299" s="293"/>
      <c r="HS299" s="293"/>
      <c r="HT299" s="293"/>
      <c r="HU299" s="293"/>
      <c r="HV299" s="293"/>
      <c r="HW299" s="293"/>
      <c r="HX299" s="293"/>
      <c r="HY299" s="293"/>
      <c r="HZ299" s="293"/>
      <c r="IA299" s="293"/>
      <c r="IB299" s="293"/>
      <c r="IC299" s="293"/>
      <c r="ID299" s="293"/>
      <c r="IE299" s="293"/>
      <c r="IF299" s="293"/>
      <c r="IG299" s="293"/>
      <c r="IH299" s="293"/>
      <c r="II299" s="293"/>
      <c r="IJ299" s="293"/>
      <c r="IK299" s="293"/>
      <c r="IL299" s="293"/>
      <c r="IM299" s="293"/>
      <c r="IN299" s="293"/>
      <c r="IO299" s="293"/>
      <c r="IP299" s="293"/>
      <c r="IQ299" s="293"/>
      <c r="IR299" s="293"/>
      <c r="IS299" s="293"/>
      <c r="IT299" s="293"/>
      <c r="IU299" s="293"/>
      <c r="IV299" s="293"/>
      <c r="IW299" s="293"/>
      <c r="IX299" s="293"/>
      <c r="IY299" s="293"/>
      <c r="IZ299" s="293"/>
      <c r="JA299" s="293"/>
      <c r="JB299" s="293"/>
      <c r="JC299" s="293"/>
      <c r="JD299" s="293"/>
      <c r="JE299" s="293"/>
      <c r="JF299" s="293"/>
      <c r="JG299" s="293"/>
      <c r="JH299" s="293"/>
      <c r="JI299" s="293"/>
      <c r="JJ299" s="293"/>
      <c r="JK299" s="293"/>
      <c r="JL299" s="293"/>
      <c r="JM299" s="293"/>
      <c r="JN299" s="293"/>
      <c r="JO299" s="293"/>
      <c r="JP299" s="293"/>
      <c r="JQ299" s="293"/>
      <c r="JR299" s="293"/>
      <c r="JS299" s="293"/>
      <c r="JT299" s="293"/>
      <c r="JU299" s="293"/>
      <c r="JV299" s="293"/>
      <c r="JW299" s="293"/>
      <c r="JX299" s="293"/>
      <c r="JY299" s="293"/>
      <c r="JZ299" s="293"/>
      <c r="KA299" s="293"/>
      <c r="KB299" s="293"/>
      <c r="KC299" s="293"/>
      <c r="KD299" s="293"/>
      <c r="KE299" s="293"/>
      <c r="KF299" s="293"/>
      <c r="KG299" s="293"/>
      <c r="KH299" s="293"/>
      <c r="KI299" s="293"/>
      <c r="KJ299" s="293"/>
      <c r="KK299" s="293"/>
      <c r="KL299" s="293"/>
      <c r="KM299" s="293"/>
      <c r="KN299" s="293"/>
      <c r="KO299" s="293"/>
      <c r="KP299" s="293"/>
      <c r="KQ299" s="293"/>
      <c r="KR299" s="293"/>
      <c r="KS299" s="293"/>
      <c r="KT299" s="293"/>
      <c r="KU299" s="293"/>
      <c r="KV299" s="293"/>
      <c r="KW299" s="293"/>
      <c r="KX299" s="293"/>
      <c r="KY299" s="293"/>
      <c r="KZ299" s="293"/>
      <c r="LA299" s="293"/>
      <c r="LB299" s="293"/>
      <c r="LC299" s="293"/>
      <c r="LD299" s="293"/>
      <c r="LE299" s="293"/>
      <c r="LF299" s="293"/>
      <c r="LG299" s="293"/>
      <c r="LH299" s="293"/>
      <c r="LI299" s="293"/>
      <c r="LJ299" s="293"/>
      <c r="LK299" s="293"/>
      <c r="LL299" s="293"/>
      <c r="LM299" s="293"/>
      <c r="LN299" s="293"/>
      <c r="LO299" s="293"/>
      <c r="LP299" s="293"/>
      <c r="LQ299" s="293"/>
      <c r="LR299" s="293"/>
      <c r="LS299" s="293"/>
      <c r="LT299" s="293"/>
      <c r="LU299" s="293"/>
      <c r="LV299" s="293"/>
      <c r="LW299" s="293"/>
      <c r="LX299" s="293"/>
      <c r="LY299" s="293"/>
      <c r="LZ299" s="293"/>
      <c r="MA299" s="293"/>
      <c r="MB299" s="293"/>
      <c r="MC299" s="293"/>
      <c r="MD299" s="293"/>
      <c r="ME299" s="293"/>
      <c r="MF299" s="293"/>
      <c r="MG299" s="293"/>
      <c r="MH299" s="293"/>
      <c r="MI299" s="293"/>
      <c r="MJ299" s="293"/>
      <c r="MK299" s="293"/>
      <c r="ML299" s="293"/>
      <c r="MM299" s="293"/>
      <c r="MN299" s="293"/>
      <c r="MO299" s="293"/>
      <c r="MP299" s="293"/>
      <c r="MQ299" s="293"/>
      <c r="MR299" s="293"/>
      <c r="MS299" s="293"/>
      <c r="MT299" s="293"/>
      <c r="MU299" s="293"/>
      <c r="MV299" s="293"/>
      <c r="MW299" s="293"/>
      <c r="MX299" s="293"/>
      <c r="MY299" s="293"/>
      <c r="MZ299" s="293"/>
      <c r="NA299" s="293"/>
      <c r="NB299" s="293"/>
      <c r="NC299" s="293"/>
      <c r="ND299" s="293"/>
      <c r="NE299" s="293"/>
      <c r="NF299" s="293"/>
      <c r="NG299" s="293"/>
      <c r="NH299" s="293"/>
      <c r="NI299" s="293"/>
      <c r="NJ299" s="293"/>
      <c r="NK299" s="293"/>
      <c r="NL299" s="293"/>
      <c r="NM299" s="293"/>
      <c r="NN299" s="293"/>
      <c r="NO299" s="293"/>
      <c r="NP299" s="293"/>
      <c r="NQ299" s="293"/>
      <c r="NR299" s="293"/>
      <c r="NS299" s="293"/>
      <c r="NT299" s="293"/>
      <c r="NU299" s="293"/>
      <c r="NV299" s="293"/>
      <c r="NW299" s="293"/>
      <c r="NX299" s="293"/>
      <c r="NY299" s="293"/>
      <c r="NZ299" s="293"/>
      <c r="OA299" s="293"/>
      <c r="OB299" s="293"/>
      <c r="OC299" s="293"/>
      <c r="OD299" s="293"/>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0.57099999999999995</v>
      </c>
      <c r="E391" s="275">
        <f>D391*1.1</f>
        <v>0.62809999999999999</v>
      </c>
      <c r="F391" s="273">
        <v>36100</v>
      </c>
      <c r="G391" s="270">
        <f t="shared" ref="G391" si="1508">ROUND(ROUND(D391,3)*$F391,2)</f>
        <v>20613.099999999999</v>
      </c>
      <c r="H391" s="274">
        <f t="shared" ref="H391" si="1509">ROUND(ROUND(E391,3)*$F391,2)</f>
        <v>22670.799999999999</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0.57099999999999995</v>
      </c>
      <c r="OI391" s="29">
        <f>G391-OG391</f>
        <v>20613.099999999999</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5.7099999999999998E-2</v>
      </c>
      <c r="E417" s="275">
        <f>D417*11</f>
        <v>0.62809999999999999</v>
      </c>
      <c r="F417" s="273">
        <v>21000</v>
      </c>
      <c r="G417" s="270">
        <f t="shared" ref="G417:G419" si="1597">ROUND(ROUND(D417,3)*$F417,2)</f>
        <v>1197</v>
      </c>
      <c r="H417" s="274">
        <f t="shared" ref="H417:H419" si="1598">ROUND(ROUND(E417,3)*$F417,2)</f>
        <v>13188</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5.7099999999999998E-2</v>
      </c>
      <c r="OI417" s="29">
        <f>G417-OG417</f>
        <v>1197</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1050</v>
      </c>
      <c r="G509" s="268">
        <f t="shared" ref="G509" si="1925">ROUND(ROUND(D509,3)*$F509,2)</f>
        <v>1050</v>
      </c>
      <c r="H509" s="269">
        <f t="shared" ref="H509" si="1926">ROUND(ROUND(E509,3)*$F509,2)</f>
        <v>1050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1050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22860.1</v>
      </c>
      <c r="H517" s="118">
        <f>ROUND(SUM(H22:H513),2)</f>
        <v>36908.800000000003</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21810.1</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4800.62</v>
      </c>
      <c r="H518" s="119">
        <f>ROUND(H517*0.21,2)</f>
        <v>7750.85</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4580.12</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27660.719999999998</v>
      </c>
      <c r="H519" s="120">
        <f>SUM(H517:H518)</f>
        <v>44659.65</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26390.219999999998</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00" t="s">
        <v>414</v>
      </c>
      <c r="B522" s="300"/>
      <c r="C522" s="300"/>
      <c r="D522" s="300"/>
      <c r="E522" s="300"/>
      <c r="F522" s="300"/>
      <c r="G522" s="300"/>
      <c r="H522" s="300"/>
      <c r="I522" s="106"/>
      <c r="J522" s="301" t="s">
        <v>313</v>
      </c>
      <c r="K522" s="301"/>
      <c r="L522" s="301"/>
      <c r="M522" s="301"/>
      <c r="N522" s="301"/>
      <c r="O522" s="301"/>
      <c r="P522" s="301"/>
      <c r="Q522" s="301"/>
      <c r="R522" s="301"/>
      <c r="S522" s="301"/>
      <c r="T522" s="301"/>
      <c r="U522" s="301"/>
      <c r="V522" s="301"/>
      <c r="W522" s="301"/>
      <c r="X522" s="301"/>
      <c r="Y522" s="301"/>
      <c r="Z522" s="301"/>
      <c r="AA522" s="301"/>
      <c r="AB522" s="301"/>
      <c r="AC522" s="301"/>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1" t="s">
        <v>313</v>
      </c>
      <c r="OG522" s="301"/>
      <c r="OH522" s="301"/>
      <c r="OI522" s="301"/>
      <c r="OJ522" s="301"/>
      <c r="OK522" s="301"/>
      <c r="OL522" s="301"/>
      <c r="OM522" s="301"/>
      <c r="ON522" s="301"/>
      <c r="OO522" s="301"/>
      <c r="OP522" s="301"/>
      <c r="OQ522" s="301"/>
      <c r="OR522" s="301"/>
      <c r="OS522" s="301"/>
      <c r="OT522" s="301"/>
      <c r="OU522" s="301"/>
      <c r="OV522" s="301"/>
      <c r="OW522" s="301"/>
      <c r="OX522" s="301"/>
    </row>
    <row r="523" spans="1:415" ht="34.5" customHeight="1" x14ac:dyDescent="0.2">
      <c r="A523" s="300" t="s">
        <v>415</v>
      </c>
      <c r="B523" s="300"/>
      <c r="C523" s="300"/>
      <c r="D523" s="300"/>
      <c r="E523" s="300"/>
      <c r="F523" s="300"/>
      <c r="G523" s="300"/>
      <c r="H523" s="300"/>
      <c r="I523" s="106"/>
      <c r="J523" s="301" t="s">
        <v>313</v>
      </c>
      <c r="K523" s="301"/>
      <c r="L523" s="301"/>
      <c r="M523" s="301"/>
      <c r="N523" s="301"/>
      <c r="O523" s="301"/>
      <c r="P523" s="301"/>
      <c r="Q523" s="301"/>
      <c r="R523" s="301"/>
      <c r="S523" s="301"/>
      <c r="T523" s="301"/>
      <c r="U523" s="301"/>
      <c r="V523" s="301"/>
      <c r="W523" s="301"/>
      <c r="X523" s="301"/>
      <c r="Y523" s="301"/>
      <c r="Z523" s="301"/>
      <c r="AA523" s="301"/>
      <c r="AB523" s="301"/>
      <c r="AC523" s="301"/>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1" t="s">
        <v>313</v>
      </c>
      <c r="OG523" s="301"/>
      <c r="OH523" s="301"/>
      <c r="OI523" s="301"/>
      <c r="OJ523" s="301"/>
      <c r="OK523" s="301"/>
      <c r="OL523" s="301"/>
      <c r="OM523" s="301"/>
      <c r="ON523" s="301"/>
      <c r="OO523" s="301"/>
      <c r="OP523" s="301"/>
      <c r="OQ523" s="301"/>
      <c r="OR523" s="301"/>
      <c r="OS523" s="301"/>
      <c r="OT523" s="301"/>
      <c r="OU523" s="301"/>
      <c r="OV523" s="301"/>
      <c r="OW523" s="301"/>
      <c r="OX523" s="301"/>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22" t="s">
        <v>314</v>
      </c>
      <c r="C525" s="322"/>
      <c r="D525" s="322"/>
      <c r="E525" s="322"/>
      <c r="F525" s="322"/>
      <c r="G525" s="322"/>
      <c r="H525" s="322"/>
      <c r="I525" s="106"/>
      <c r="J525" s="149"/>
      <c r="K525" s="322" t="s">
        <v>315</v>
      </c>
      <c r="L525" s="322"/>
      <c r="M525" s="322"/>
      <c r="N525" s="322"/>
      <c r="O525" s="322"/>
      <c r="P525" s="322"/>
      <c r="Q525" s="322"/>
      <c r="R525" s="322"/>
      <c r="S525" s="322"/>
      <c r="T525" s="322"/>
      <c r="U525" s="322"/>
      <c r="V525" s="322"/>
      <c r="W525" s="322"/>
      <c r="X525" s="322"/>
      <c r="Y525" s="322"/>
      <c r="Z525" s="322"/>
      <c r="AA525" s="322"/>
      <c r="AB525" s="322"/>
      <c r="AC525" s="322"/>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22" t="s">
        <v>316</v>
      </c>
      <c r="OH525" s="322"/>
      <c r="OI525" s="322"/>
      <c r="OJ525" s="322"/>
      <c r="OK525" s="322"/>
      <c r="OL525" s="322"/>
      <c r="OM525" s="322"/>
      <c r="ON525" s="322"/>
      <c r="OO525" s="322"/>
      <c r="OP525" s="322"/>
      <c r="OQ525" s="322"/>
      <c r="OR525" s="322"/>
      <c r="OS525" s="322"/>
      <c r="OT525" s="322"/>
      <c r="OU525" s="322"/>
      <c r="OV525" s="322"/>
      <c r="OW525" s="322"/>
      <c r="OX525" s="322"/>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22" t="s">
        <v>317</v>
      </c>
      <c r="C527" s="322"/>
      <c r="D527" s="322"/>
      <c r="E527" s="322"/>
      <c r="F527" s="322"/>
      <c r="G527" s="322"/>
      <c r="H527" s="322"/>
      <c r="I527" s="106"/>
      <c r="J527" s="188"/>
      <c r="K527" s="322" t="s">
        <v>318</v>
      </c>
      <c r="L527" s="322"/>
      <c r="M527" s="322"/>
      <c r="N527" s="322"/>
      <c r="O527" s="322"/>
      <c r="P527" s="322"/>
      <c r="Q527" s="322"/>
      <c r="R527" s="322"/>
      <c r="S527" s="322"/>
      <c r="T527" s="322"/>
      <c r="U527" s="322"/>
      <c r="V527" s="322"/>
      <c r="W527" s="322"/>
      <c r="X527" s="322"/>
      <c r="Y527" s="322"/>
      <c r="Z527" s="322"/>
      <c r="AA527" s="322"/>
      <c r="AB527" s="322"/>
      <c r="AC527" s="322"/>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22" t="s">
        <v>318</v>
      </c>
      <c r="OH527" s="322"/>
      <c r="OI527" s="322"/>
      <c r="OJ527" s="322"/>
      <c r="OK527" s="322"/>
      <c r="OL527" s="322"/>
      <c r="OM527" s="322"/>
      <c r="ON527" s="322"/>
      <c r="OO527" s="322"/>
      <c r="OP527" s="322"/>
      <c r="OQ527" s="322"/>
      <c r="OR527" s="322"/>
      <c r="OS527" s="322"/>
      <c r="OT527" s="322"/>
      <c r="OU527" s="322"/>
      <c r="OV527" s="322"/>
      <c r="OW527" s="322"/>
      <c r="OX527" s="322"/>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04" t="s">
        <v>320</v>
      </c>
      <c r="C530" s="304"/>
      <c r="D530" s="304"/>
      <c r="E530" s="304"/>
      <c r="F530" s="304"/>
      <c r="G530" s="304"/>
      <c r="H530" s="304"/>
      <c r="I530" s="106"/>
      <c r="J530" s="189"/>
      <c r="K530" s="322" t="s">
        <v>321</v>
      </c>
      <c r="L530" s="322"/>
      <c r="M530" s="322"/>
      <c r="N530" s="322"/>
      <c r="O530" s="322"/>
      <c r="P530" s="322"/>
      <c r="Q530" s="322"/>
      <c r="R530" s="322"/>
      <c r="S530" s="322"/>
      <c r="T530" s="322"/>
      <c r="U530" s="322"/>
      <c r="V530" s="322"/>
      <c r="W530" s="322"/>
      <c r="X530" s="322"/>
      <c r="Y530" s="322"/>
      <c r="Z530" s="322"/>
      <c r="AA530" s="322"/>
      <c r="AB530" s="322"/>
      <c r="AC530" s="322"/>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22" t="s">
        <v>322</v>
      </c>
      <c r="OH530" s="322"/>
      <c r="OI530" s="322"/>
      <c r="OJ530" s="322"/>
      <c r="OK530" s="322"/>
      <c r="OL530" s="322"/>
      <c r="OM530" s="322"/>
      <c r="ON530" s="322"/>
      <c r="OO530" s="322"/>
      <c r="OP530" s="322"/>
      <c r="OQ530" s="322"/>
      <c r="OR530" s="322"/>
      <c r="OS530" s="322"/>
      <c r="OT530" s="322"/>
      <c r="OU530" s="322"/>
      <c r="OV530" s="322"/>
      <c r="OW530" s="322"/>
      <c r="OX530" s="322"/>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03" t="s">
        <v>325</v>
      </c>
      <c r="C532" s="303"/>
      <c r="D532" s="303"/>
      <c r="E532" s="303"/>
      <c r="F532" s="303"/>
      <c r="G532" s="303"/>
      <c r="H532" s="303"/>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03" t="s">
        <v>327</v>
      </c>
      <c r="C533" s="303"/>
      <c r="D533" s="303"/>
      <c r="E533" s="303"/>
      <c r="F533" s="303"/>
      <c r="G533" s="303"/>
      <c r="H533" s="303"/>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03" t="s">
        <v>329</v>
      </c>
      <c r="C534" s="303"/>
      <c r="D534" s="303"/>
      <c r="E534" s="303"/>
      <c r="F534" s="303"/>
      <c r="G534" s="303"/>
      <c r="H534" s="303"/>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03" t="s">
        <v>331</v>
      </c>
      <c r="C535" s="303"/>
      <c r="D535" s="303"/>
      <c r="E535" s="303"/>
      <c r="F535" s="303"/>
      <c r="G535" s="303"/>
      <c r="H535" s="303"/>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03" t="s">
        <v>333</v>
      </c>
      <c r="C536" s="303"/>
      <c r="D536" s="303"/>
      <c r="E536" s="303"/>
      <c r="F536" s="303"/>
      <c r="G536" s="303"/>
      <c r="H536" s="303"/>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03" t="s">
        <v>335</v>
      </c>
      <c r="C537" s="303"/>
      <c r="D537" s="303"/>
      <c r="E537" s="303"/>
      <c r="F537" s="303"/>
      <c r="G537" s="303"/>
      <c r="H537" s="303"/>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03" t="s">
        <v>337</v>
      </c>
      <c r="C538" s="303"/>
      <c r="D538" s="303"/>
      <c r="E538" s="303"/>
      <c r="F538" s="303"/>
      <c r="G538" s="303"/>
      <c r="H538" s="303"/>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02" t="s">
        <v>339</v>
      </c>
      <c r="C539" s="302"/>
      <c r="D539" s="302"/>
      <c r="E539" s="302"/>
      <c r="F539" s="302"/>
      <c r="G539" s="302"/>
      <c r="H539" s="302"/>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02" t="s">
        <v>341</v>
      </c>
      <c r="C540" s="302"/>
      <c r="D540" s="302"/>
      <c r="E540" s="302"/>
      <c r="F540" s="302"/>
      <c r="G540" s="302"/>
      <c r="H540" s="302"/>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